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435"/>
  </bookViews>
  <sheets>
    <sheet name="10.1" sheetId="1" r:id="rId1"/>
  </sheets>
  <definedNames>
    <definedName name="_xlnm.Print_Area" localSheetId="0">'10.1'!$A$1:$Y$37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7" i="1" l="1"/>
  <c r="T37" i="1"/>
  <c r="S37" i="1"/>
  <c r="R37" i="1"/>
  <c r="Q37" i="1"/>
  <c r="P37" i="1"/>
  <c r="N37" i="1"/>
  <c r="M37" i="1"/>
  <c r="L37" i="1"/>
  <c r="K37" i="1"/>
  <c r="J37" i="1"/>
  <c r="H37" i="1"/>
  <c r="G37" i="1"/>
  <c r="E37" i="1"/>
  <c r="D37" i="1"/>
  <c r="C37" i="1"/>
  <c r="B37" i="1"/>
  <c r="U36" i="1"/>
  <c r="O36" i="1"/>
  <c r="F36" i="1"/>
  <c r="I36" i="1" s="1"/>
  <c r="U35" i="1"/>
  <c r="O35" i="1"/>
  <c r="F35" i="1"/>
  <c r="I35" i="1" s="1"/>
  <c r="Y34" i="1"/>
  <c r="O34" i="1"/>
  <c r="V34" i="1" s="1"/>
  <c r="F34" i="1"/>
  <c r="I34" i="1" s="1"/>
  <c r="Y33" i="1"/>
  <c r="U33" i="1"/>
  <c r="O33" i="1"/>
  <c r="F33" i="1"/>
  <c r="I33" i="1" s="1"/>
  <c r="Y32" i="1"/>
  <c r="O32" i="1"/>
  <c r="V32" i="1" s="1"/>
  <c r="F32" i="1"/>
  <c r="I32" i="1" s="1"/>
  <c r="Y31" i="1"/>
  <c r="U31" i="1"/>
  <c r="O31" i="1"/>
  <c r="F31" i="1"/>
  <c r="I31" i="1" s="1"/>
  <c r="Y30" i="1"/>
  <c r="U30" i="1"/>
  <c r="O30" i="1"/>
  <c r="F30" i="1"/>
  <c r="I30" i="1" s="1"/>
  <c r="Y29" i="1"/>
  <c r="U29" i="1"/>
  <c r="O29" i="1"/>
  <c r="F29" i="1"/>
  <c r="I29" i="1" s="1"/>
  <c r="Y28" i="1"/>
  <c r="U28" i="1"/>
  <c r="O28" i="1"/>
  <c r="F28" i="1"/>
  <c r="I28" i="1" s="1"/>
  <c r="Y27" i="1"/>
  <c r="U27" i="1"/>
  <c r="O27" i="1"/>
  <c r="F27" i="1"/>
  <c r="I27" i="1" s="1"/>
  <c r="Y26" i="1"/>
  <c r="U26" i="1"/>
  <c r="O26" i="1"/>
  <c r="F26" i="1"/>
  <c r="I26" i="1" s="1"/>
  <c r="Y25" i="1"/>
  <c r="U25" i="1"/>
  <c r="O25" i="1"/>
  <c r="F25" i="1"/>
  <c r="I25" i="1" s="1"/>
  <c r="Y24" i="1"/>
  <c r="U24" i="1"/>
  <c r="O24" i="1"/>
  <c r="F24" i="1"/>
  <c r="I24" i="1" s="1"/>
  <c r="Y23" i="1"/>
  <c r="U23" i="1"/>
  <c r="O23" i="1"/>
  <c r="F23" i="1"/>
  <c r="I23" i="1" s="1"/>
  <c r="Y22" i="1"/>
  <c r="U22" i="1"/>
  <c r="O22" i="1"/>
  <c r="F22" i="1"/>
  <c r="I22" i="1" s="1"/>
  <c r="Y21" i="1"/>
  <c r="U21" i="1"/>
  <c r="O21" i="1"/>
  <c r="F21" i="1"/>
  <c r="I21" i="1" s="1"/>
  <c r="Y20" i="1"/>
  <c r="U20" i="1"/>
  <c r="O20" i="1"/>
  <c r="F20" i="1"/>
  <c r="I20" i="1" s="1"/>
  <c r="Y19" i="1"/>
  <c r="U19" i="1"/>
  <c r="O19" i="1"/>
  <c r="F19" i="1"/>
  <c r="I19" i="1" s="1"/>
  <c r="Y18" i="1"/>
  <c r="U18" i="1"/>
  <c r="O18" i="1"/>
  <c r="F18" i="1"/>
  <c r="I18" i="1" s="1"/>
  <c r="Y17" i="1"/>
  <c r="U17" i="1"/>
  <c r="O17" i="1"/>
  <c r="F17" i="1"/>
  <c r="I17" i="1" s="1"/>
  <c r="Y16" i="1"/>
  <c r="U16" i="1"/>
  <c r="O16" i="1"/>
  <c r="F16" i="1"/>
  <c r="I16" i="1" s="1"/>
  <c r="Y15" i="1"/>
  <c r="U15" i="1"/>
  <c r="O15" i="1"/>
  <c r="F15" i="1"/>
  <c r="I15" i="1" s="1"/>
  <c r="Y14" i="1"/>
  <c r="U14" i="1"/>
  <c r="O14" i="1"/>
  <c r="F14" i="1"/>
  <c r="I14" i="1" s="1"/>
  <c r="Y13" i="1"/>
  <c r="U13" i="1"/>
  <c r="O13" i="1"/>
  <c r="F13" i="1"/>
  <c r="I13" i="1" s="1"/>
  <c r="Y12" i="1"/>
  <c r="U12" i="1"/>
  <c r="O12" i="1"/>
  <c r="F12" i="1"/>
  <c r="I12" i="1" s="1"/>
  <c r="Y11" i="1"/>
  <c r="U11" i="1"/>
  <c r="O11" i="1"/>
  <c r="F11" i="1"/>
  <c r="I11" i="1" s="1"/>
  <c r="Y10" i="1"/>
  <c r="U10" i="1"/>
  <c r="O10" i="1"/>
  <c r="F10" i="1"/>
  <c r="I10" i="1" s="1"/>
  <c r="Y9" i="1"/>
  <c r="U9" i="1"/>
  <c r="O9" i="1"/>
  <c r="F9" i="1"/>
  <c r="I9" i="1" s="1"/>
  <c r="Y8" i="1"/>
  <c r="U8" i="1"/>
  <c r="O8" i="1"/>
  <c r="F8" i="1"/>
  <c r="I8" i="1" s="1"/>
  <c r="Y7" i="1"/>
  <c r="U7" i="1"/>
  <c r="O7" i="1"/>
  <c r="F7" i="1"/>
  <c r="I7" i="1" s="1"/>
  <c r="V12" i="1" l="1"/>
  <c r="W12" i="1" s="1"/>
  <c r="V16" i="1"/>
  <c r="W16" i="1" s="1"/>
  <c r="V17" i="1"/>
  <c r="W17" i="1" s="1"/>
  <c r="V18" i="1"/>
  <c r="W18" i="1" s="1"/>
  <c r="V19" i="1"/>
  <c r="W19" i="1" s="1"/>
  <c r="V20" i="1"/>
  <c r="W20" i="1" s="1"/>
  <c r="V21" i="1"/>
  <c r="W21" i="1" s="1"/>
  <c r="V22" i="1"/>
  <c r="W22" i="1" s="1"/>
  <c r="V23" i="1"/>
  <c r="V25" i="1"/>
  <c r="W25" i="1" s="1"/>
  <c r="V27" i="1"/>
  <c r="V29" i="1"/>
  <c r="V30" i="1"/>
  <c r="W30" i="1" s="1"/>
  <c r="W27" i="1"/>
  <c r="W29" i="1"/>
  <c r="W34" i="1"/>
  <c r="V35" i="1"/>
  <c r="W35" i="1" s="1"/>
  <c r="V9" i="1"/>
  <c r="W9" i="1" s="1"/>
  <c r="V13" i="1"/>
  <c r="W13" i="1" s="1"/>
  <c r="V31" i="1"/>
  <c r="W31" i="1" s="1"/>
  <c r="V26" i="1"/>
  <c r="W26" i="1" s="1"/>
  <c r="V28" i="1"/>
  <c r="W28" i="1" s="1"/>
  <c r="V33" i="1"/>
  <c r="W33" i="1" s="1"/>
  <c r="V8" i="1"/>
  <c r="W8" i="1" s="1"/>
  <c r="V14" i="1"/>
  <c r="W14" i="1" s="1"/>
  <c r="V24" i="1"/>
  <c r="W24" i="1" s="1"/>
  <c r="V10" i="1"/>
  <c r="W10" i="1" s="1"/>
  <c r="V11" i="1"/>
  <c r="W11" i="1" s="1"/>
  <c r="V15" i="1"/>
  <c r="W15" i="1" s="1"/>
  <c r="V36" i="1"/>
  <c r="W36" i="1" s="1"/>
  <c r="O37" i="1"/>
  <c r="V7" i="1"/>
  <c r="U37" i="1"/>
  <c r="W32" i="1"/>
  <c r="W23" i="1"/>
  <c r="I37" i="1"/>
  <c r="F37" i="1"/>
  <c r="W7" i="1" l="1"/>
  <c r="V37" i="1"/>
  <c r="W37" i="1" l="1"/>
</calcChain>
</file>

<file path=xl/sharedStrings.xml><?xml version="1.0" encoding="utf-8"?>
<sst xmlns="http://schemas.openxmlformats.org/spreadsheetml/2006/main" count="69" uniqueCount="51">
  <si>
    <t>คณะ</t>
  </si>
  <si>
    <t>จำนวนนักศึกษาทั้งหมด</t>
  </si>
  <si>
    <t xml:space="preserve">จำนวนนักศึกษามหาวิทยาลัยสงขลานครินทร์ </t>
  </si>
  <si>
    <t>ผลการดำเนิน งาน</t>
  </si>
  <si>
    <t>คะแนนประเมิน</t>
  </si>
  <si>
    <t>ผลการประเมินตามเกณฑ์</t>
  </si>
  <si>
    <t>ตรี</t>
  </si>
  <si>
    <t>ป.บัณฑิต</t>
  </si>
  <si>
    <t>โท</t>
  </si>
  <si>
    <t>ป.บัณฑิตขั้นสูง</t>
  </si>
  <si>
    <t>เอก</t>
  </si>
  <si>
    <t>รวม</t>
  </si>
  <si>
    <t>ไปต่างประเทศ</t>
  </si>
  <si>
    <t>เข้าร่วมกิจกรรมกับนักศึกษาต่างชาติที่จัดในประเทศไทย</t>
  </si>
  <si>
    <t>แผน ก</t>
  </si>
  <si>
    <t>แผน ข</t>
  </si>
  <si>
    <t>คณะการบริการและการท่องเที่ยว</t>
  </si>
  <si>
    <t>คณะวิเทศศึกษา</t>
  </si>
  <si>
    <t>-</t>
  </si>
  <si>
    <t>คณะนิติศาสตร์</t>
  </si>
  <si>
    <t>คณะรัฐศาสตร์</t>
  </si>
  <si>
    <t>วิทยาลัยอิสลามศึกษา</t>
  </si>
  <si>
    <t>คณะวิทยาศาสตร์และเทคโนโลยีอุตสาหกรรม</t>
  </si>
  <si>
    <t>คณะทรัพยากรธรรมชาติ</t>
  </si>
  <si>
    <t>คณะอุตสาหกรรมเกษตร</t>
  </si>
  <si>
    <t>คณะพยาบาลศาสตร์</t>
  </si>
  <si>
    <t>คณะวิทยาศาสตร์และเทคโนโลยี</t>
  </si>
  <si>
    <t>คณะมนุษยศาสตร์และสังคมศาสตร์</t>
  </si>
  <si>
    <t>คณะเศรษฐศาสตร์</t>
  </si>
  <si>
    <t>คณะพาณิชยศาสตร์และการจัดการ</t>
  </si>
  <si>
    <t>คณะการจัดการสิ่งแวดล้อม</t>
  </si>
  <si>
    <t>คณะเภสัชศาสตร์</t>
  </si>
  <si>
    <t>คณะวิทยาศาสตร์</t>
  </si>
  <si>
    <t>คณะเทคโนโลยีและสิ่งแวดล้อม</t>
  </si>
  <si>
    <t>คณะวิทยาการจัดการ</t>
  </si>
  <si>
    <t>คณะทันตแพทยศาสตร์</t>
  </si>
  <si>
    <t>คณะวิศวกรรมศาสตร์</t>
  </si>
  <si>
    <t>คณะศิลปกรรมศาสตร์</t>
  </si>
  <si>
    <t>คณะวิทยาการสื่อสาร</t>
  </si>
  <si>
    <t>คณะศึกษาศาสตร์</t>
  </si>
  <si>
    <t>คณะแพทยศาสตร์</t>
  </si>
  <si>
    <t>คณะเทคนิคการแพทย์</t>
  </si>
  <si>
    <t>คณะการแพทย์แผนไทย</t>
  </si>
  <si>
    <t>คณะศิลปศาสตร์และวิทยาการจัดการ</t>
  </si>
  <si>
    <t>สถาบันสันติศึกษา</t>
  </si>
  <si>
    <t>คณะศิลปศาสตร์</t>
  </si>
  <si>
    <t>รายงาน ไม่ประเมิน</t>
  </si>
  <si>
    <t>สถาบันทรัพยากรทะเลและชายฝั่ง</t>
  </si>
  <si>
    <t>มหาวิทยาลัยสงขลานครินทร์</t>
  </si>
  <si>
    <t xml:space="preserve">ม.อ. 10.1 – 01 </t>
  </si>
  <si>
    <t>ตารางที่ 1 ผลการดำเนินงาน ตัวบ่งชี้ 10.1 จำนวนนักศึกษา ม.อ. ไปต่างประเทศ หรือเข้าร่วมกิจกรรมกับนักศึกษาต่างชาติที่จัดในประเทศไทย (มีโครงการรองรับ หรือมีโครงการร่วม) ประจำปีการศึกษา 2555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</si>
</sst>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name val="Tahoma"/>
      <family val="2"/>
      <scheme val="minor"/>
    </font>
    <font>
      <sz val="10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indexed="8"/>
      <name val="Tahoma"/>
      <family val="2"/>
      <scheme val="minor"/>
    </font>
    <font>
      <sz val="10"/>
      <color theme="1"/>
      <name val="Tahoma"/>
      <family val="2"/>
      <scheme val="minor"/>
    </font>
    <font>
      <b/>
      <sz val="10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54">
    <xf numFmtId="0" fontId="0" fillId="0" borderId="0" xfId="0"/>
    <xf numFmtId="0" fontId="3" fillId="0" borderId="0" xfId="2" applyFont="1" applyAlignment="1">
      <alignment horizontal="left"/>
    </xf>
    <xf numFmtId="0" fontId="1" fillId="0" borderId="0" xfId="2" applyFont="1"/>
    <xf numFmtId="2" fontId="1" fillId="0" borderId="0" xfId="1" applyNumberFormat="1" applyFont="1"/>
    <xf numFmtId="43" fontId="1" fillId="0" borderId="0" xfId="1" applyFont="1"/>
    <xf numFmtId="0" fontId="5" fillId="0" borderId="0" xfId="2" applyFont="1"/>
    <xf numFmtId="0" fontId="2" fillId="0" borderId="0" xfId="2" applyFont="1"/>
    <xf numFmtId="0" fontId="6" fillId="0" borderId="6" xfId="2" applyFont="1" applyBorder="1" applyAlignment="1">
      <alignment shrinkToFit="1"/>
    </xf>
    <xf numFmtId="0" fontId="1" fillId="0" borderId="0" xfId="2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vertical="center"/>
    </xf>
    <xf numFmtId="0" fontId="7" fillId="2" borderId="6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 wrapText="1"/>
    </xf>
    <xf numFmtId="2" fontId="7" fillId="2" borderId="5" xfId="1" applyNumberFormat="1" applyFont="1" applyFill="1" applyBorder="1" applyAlignment="1">
      <alignment horizontal="center" vertical="center" wrapText="1"/>
    </xf>
    <xf numFmtId="43" fontId="7" fillId="2" borderId="5" xfId="1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/>
    </xf>
    <xf numFmtId="0" fontId="7" fillId="2" borderId="6" xfId="2" applyFont="1" applyFill="1" applyBorder="1" applyAlignment="1">
      <alignment horizontal="center" vertical="center"/>
    </xf>
    <xf numFmtId="0" fontId="7" fillId="2" borderId="7" xfId="2" applyFont="1" applyFill="1" applyBorder="1" applyAlignment="1">
      <alignment horizontal="center" vertical="center" wrapText="1"/>
    </xf>
    <xf numFmtId="2" fontId="7" fillId="2" borderId="7" xfId="1" applyNumberFormat="1" applyFont="1" applyFill="1" applyBorder="1" applyAlignment="1">
      <alignment horizontal="center" vertical="center" wrapText="1"/>
    </xf>
    <xf numFmtId="43" fontId="7" fillId="2" borderId="7" xfId="1" applyFont="1" applyFill="1" applyBorder="1" applyAlignment="1">
      <alignment horizontal="center" vertical="center" wrapText="1"/>
    </xf>
    <xf numFmtId="4" fontId="8" fillId="0" borderId="6" xfId="2" applyNumberFormat="1" applyFont="1" applyFill="1" applyBorder="1" applyAlignment="1">
      <alignment horizontal="left" vertical="center" wrapText="1"/>
    </xf>
    <xf numFmtId="187" fontId="8" fillId="0" borderId="6" xfId="1" applyNumberFormat="1" applyFont="1" applyFill="1" applyBorder="1" applyAlignment="1">
      <alignment horizontal="right" vertical="center" wrapText="1"/>
    </xf>
    <xf numFmtId="1" fontId="9" fillId="0" borderId="6" xfId="1" applyNumberFormat="1" applyFont="1" applyFill="1" applyBorder="1"/>
    <xf numFmtId="1" fontId="6" fillId="0" borderId="6" xfId="1" applyNumberFormat="1" applyFont="1" applyFill="1" applyBorder="1" applyAlignment="1">
      <alignment horizontal="right" vertical="center" wrapText="1"/>
    </xf>
    <xf numFmtId="1" fontId="9" fillId="0" borderId="6" xfId="1" applyNumberFormat="1" applyFont="1" applyBorder="1"/>
    <xf numFmtId="2" fontId="9" fillId="0" borderId="6" xfId="1" applyNumberFormat="1" applyFont="1" applyBorder="1"/>
    <xf numFmtId="0" fontId="6" fillId="0" borderId="6" xfId="0" applyFont="1" applyBorder="1"/>
    <xf numFmtId="43" fontId="8" fillId="0" borderId="6" xfId="1" applyFont="1" applyFill="1" applyBorder="1" applyAlignment="1">
      <alignment horizontal="right" vertical="center" wrapText="1"/>
    </xf>
    <xf numFmtId="0" fontId="8" fillId="0" borderId="6" xfId="1" applyNumberFormat="1" applyFont="1" applyFill="1" applyBorder="1" applyAlignment="1">
      <alignment horizontal="right" vertical="center" wrapText="1"/>
    </xf>
    <xf numFmtId="4" fontId="6" fillId="0" borderId="6" xfId="2" applyNumberFormat="1" applyFont="1" applyFill="1" applyBorder="1" applyAlignment="1">
      <alignment horizontal="left" vertical="center" wrapText="1"/>
    </xf>
    <xf numFmtId="187" fontId="6" fillId="0" borderId="6" xfId="1" applyNumberFormat="1" applyFont="1" applyFill="1" applyBorder="1" applyAlignment="1">
      <alignment horizontal="right" vertical="center" wrapText="1"/>
    </xf>
    <xf numFmtId="1" fontId="6" fillId="0" borderId="6" xfId="1" applyNumberFormat="1" applyFont="1" applyFill="1" applyBorder="1"/>
    <xf numFmtId="1" fontId="6" fillId="0" borderId="6" xfId="1" applyNumberFormat="1" applyFont="1" applyBorder="1"/>
    <xf numFmtId="2" fontId="6" fillId="0" borderId="6" xfId="1" applyNumberFormat="1" applyFont="1" applyBorder="1"/>
    <xf numFmtId="0" fontId="6" fillId="0" borderId="6" xfId="0" applyFont="1" applyBorder="1" applyAlignment="1">
      <alignment shrinkToFit="1"/>
    </xf>
    <xf numFmtId="1" fontId="6" fillId="0" borderId="6" xfId="1" applyNumberFormat="1" applyFont="1" applyFill="1" applyBorder="1" applyAlignment="1">
      <alignment horizontal="right"/>
    </xf>
    <xf numFmtId="0" fontId="7" fillId="3" borderId="6" xfId="2" applyFont="1" applyFill="1" applyBorder="1" applyAlignment="1">
      <alignment horizontal="left"/>
    </xf>
    <xf numFmtId="187" fontId="10" fillId="3" borderId="6" xfId="1" applyNumberFormat="1" applyFont="1" applyFill="1" applyBorder="1" applyAlignment="1">
      <alignment horizontal="right" vertical="center" wrapText="1"/>
    </xf>
    <xf numFmtId="1" fontId="7" fillId="3" borderId="6" xfId="1" applyNumberFormat="1" applyFont="1" applyFill="1" applyBorder="1"/>
    <xf numFmtId="2" fontId="7" fillId="3" borderId="6" xfId="1" applyNumberFormat="1" applyFont="1" applyFill="1" applyBorder="1"/>
    <xf numFmtId="0" fontId="10" fillId="3" borderId="6" xfId="0" applyFont="1" applyFill="1" applyBorder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zoomScale="110" zoomScaleSheetLayoutView="110" workbookViewId="0">
      <selection activeCell="A3" sqref="A3"/>
    </sheetView>
  </sheetViews>
  <sheetFormatPr defaultColWidth="9" defaultRowHeight="14.25" x14ac:dyDescent="0.2"/>
  <cols>
    <col min="1" max="1" width="39.125" style="8" customWidth="1"/>
    <col min="2" max="9" width="8.5" style="8" customWidth="1"/>
    <col min="10" max="23" width="8.5" style="2" customWidth="1"/>
    <col min="24" max="24" width="8.5" style="3" customWidth="1"/>
    <col min="25" max="25" width="13" style="4" customWidth="1"/>
    <col min="26" max="16384" width="9" style="2"/>
  </cols>
  <sheetData>
    <row r="1" spans="1:25" x14ac:dyDescent="0.2">
      <c r="A1" s="1" t="s">
        <v>49</v>
      </c>
      <c r="B1" s="1"/>
      <c r="C1" s="1"/>
      <c r="D1" s="1"/>
      <c r="E1" s="1"/>
      <c r="F1" s="1"/>
      <c r="G1" s="1"/>
      <c r="H1" s="1"/>
      <c r="I1" s="1"/>
    </row>
    <row r="2" spans="1:25" x14ac:dyDescent="0.2">
      <c r="A2" s="1" t="s">
        <v>50</v>
      </c>
      <c r="B2" s="1"/>
      <c r="C2" s="1"/>
      <c r="D2" s="1"/>
      <c r="E2" s="1"/>
      <c r="F2" s="1"/>
      <c r="G2" s="1"/>
      <c r="H2" s="1"/>
      <c r="I2" s="1"/>
    </row>
    <row r="4" spans="1:25" s="10" customFormat="1" ht="15" customHeight="1" x14ac:dyDescent="0.2">
      <c r="A4" s="17" t="s">
        <v>0</v>
      </c>
      <c r="B4" s="18" t="s">
        <v>1</v>
      </c>
      <c r="C4" s="19"/>
      <c r="D4" s="19"/>
      <c r="E4" s="19"/>
      <c r="F4" s="19"/>
      <c r="G4" s="19"/>
      <c r="H4" s="19"/>
      <c r="I4" s="20"/>
      <c r="J4" s="18" t="s">
        <v>2</v>
      </c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0"/>
      <c r="W4" s="21" t="s">
        <v>3</v>
      </c>
      <c r="X4" s="22" t="s">
        <v>4</v>
      </c>
      <c r="Y4" s="23" t="s">
        <v>5</v>
      </c>
    </row>
    <row r="5" spans="1:25" s="10" customFormat="1" x14ac:dyDescent="0.2">
      <c r="A5" s="24"/>
      <c r="B5" s="13" t="s">
        <v>6</v>
      </c>
      <c r="C5" s="13" t="s">
        <v>7</v>
      </c>
      <c r="D5" s="13" t="s">
        <v>8</v>
      </c>
      <c r="E5" s="13"/>
      <c r="F5" s="13"/>
      <c r="G5" s="13" t="s">
        <v>9</v>
      </c>
      <c r="H5" s="13" t="s">
        <v>10</v>
      </c>
      <c r="I5" s="13" t="s">
        <v>11</v>
      </c>
      <c r="J5" s="14" t="s">
        <v>12</v>
      </c>
      <c r="K5" s="15"/>
      <c r="L5" s="15"/>
      <c r="M5" s="15"/>
      <c r="N5" s="15"/>
      <c r="O5" s="16"/>
      <c r="P5" s="14" t="s">
        <v>13</v>
      </c>
      <c r="Q5" s="15"/>
      <c r="R5" s="15"/>
      <c r="S5" s="15"/>
      <c r="T5" s="15"/>
      <c r="U5" s="15"/>
      <c r="V5" s="21" t="s">
        <v>11</v>
      </c>
      <c r="W5" s="25"/>
      <c r="X5" s="26"/>
      <c r="Y5" s="27"/>
    </row>
    <row r="6" spans="1:25" s="10" customFormat="1" ht="27" customHeight="1" x14ac:dyDescent="0.2">
      <c r="A6" s="28"/>
      <c r="B6" s="13"/>
      <c r="C6" s="13"/>
      <c r="D6" s="11" t="s">
        <v>14</v>
      </c>
      <c r="E6" s="11" t="s">
        <v>15</v>
      </c>
      <c r="F6" s="29" t="s">
        <v>11</v>
      </c>
      <c r="G6" s="13"/>
      <c r="H6" s="13"/>
      <c r="I6" s="13"/>
      <c r="J6" s="11" t="s">
        <v>6</v>
      </c>
      <c r="K6" s="11" t="s">
        <v>7</v>
      </c>
      <c r="L6" s="11" t="s">
        <v>8</v>
      </c>
      <c r="M6" s="11" t="s">
        <v>9</v>
      </c>
      <c r="N6" s="11" t="s">
        <v>10</v>
      </c>
      <c r="O6" s="11" t="s">
        <v>11</v>
      </c>
      <c r="P6" s="11" t="s">
        <v>6</v>
      </c>
      <c r="Q6" s="11" t="s">
        <v>7</v>
      </c>
      <c r="R6" s="11" t="s">
        <v>8</v>
      </c>
      <c r="S6" s="11" t="s">
        <v>9</v>
      </c>
      <c r="T6" s="11" t="s">
        <v>10</v>
      </c>
      <c r="U6" s="12" t="s">
        <v>11</v>
      </c>
      <c r="V6" s="30"/>
      <c r="W6" s="30"/>
      <c r="X6" s="31"/>
      <c r="Y6" s="32"/>
    </row>
    <row r="7" spans="1:25" x14ac:dyDescent="0.2">
      <c r="A7" s="33" t="s">
        <v>16</v>
      </c>
      <c r="B7" s="34">
        <v>746</v>
      </c>
      <c r="C7" s="34">
        <v>0</v>
      </c>
      <c r="D7" s="34">
        <v>76</v>
      </c>
      <c r="E7" s="34">
        <v>10</v>
      </c>
      <c r="F7" s="34">
        <f t="shared" ref="F7:F24" si="0">SUM(D7:E7)</f>
        <v>86</v>
      </c>
      <c r="G7" s="34">
        <v>0</v>
      </c>
      <c r="H7" s="34">
        <v>0</v>
      </c>
      <c r="I7" s="34">
        <f t="shared" ref="I7:I24" si="1">SUM(B7+C7+F7+G7+H7)</f>
        <v>832</v>
      </c>
      <c r="J7" s="35">
        <v>49</v>
      </c>
      <c r="K7" s="34">
        <v>0</v>
      </c>
      <c r="L7" s="36">
        <v>0</v>
      </c>
      <c r="M7" s="34">
        <v>0</v>
      </c>
      <c r="N7" s="34">
        <v>0</v>
      </c>
      <c r="O7" s="37">
        <f t="shared" ref="O7:O24" si="2">SUM(J7:N7)</f>
        <v>49</v>
      </c>
      <c r="P7" s="37">
        <v>905</v>
      </c>
      <c r="Q7" s="34">
        <v>0</v>
      </c>
      <c r="R7" s="37">
        <v>0</v>
      </c>
      <c r="S7" s="34">
        <v>0</v>
      </c>
      <c r="T7" s="34">
        <v>0</v>
      </c>
      <c r="U7" s="37">
        <f t="shared" ref="U7:U24" si="3">SUM(P7:T7)</f>
        <v>905</v>
      </c>
      <c r="V7" s="37">
        <f t="shared" ref="V7:V24" si="4">SUM(O7+U7)</f>
        <v>954</v>
      </c>
      <c r="W7" s="38">
        <f t="shared" ref="W7:W24" si="5">SUM(V7/I7)*100</f>
        <v>114.66346153846155</v>
      </c>
      <c r="X7" s="38">
        <v>5</v>
      </c>
      <c r="Y7" s="39" t="str">
        <f t="shared" ref="Y7:Y24" si="6">IF(X7&gt;=4.51,"ดีมาก",IF(X7&gt;=3.51,"ดี",IF(X7&gt;=2.51,"พอใช้",IF(X7&gt;=1.51,"ต้องปรับปรุง",IF(X7&lt;=1.5,"ต้องปรับปรุงเร่งด่วน")))))</f>
        <v>ดีมาก</v>
      </c>
    </row>
    <row r="8" spans="1:25" x14ac:dyDescent="0.2">
      <c r="A8" s="33" t="s">
        <v>17</v>
      </c>
      <c r="B8" s="34">
        <v>432</v>
      </c>
      <c r="C8" s="34">
        <v>0</v>
      </c>
      <c r="D8" s="34" t="s">
        <v>18</v>
      </c>
      <c r="E8" s="34" t="s">
        <v>18</v>
      </c>
      <c r="F8" s="34">
        <f t="shared" si="0"/>
        <v>0</v>
      </c>
      <c r="G8" s="40">
        <v>0</v>
      </c>
      <c r="H8" s="40">
        <v>0</v>
      </c>
      <c r="I8" s="34">
        <f t="shared" si="1"/>
        <v>432</v>
      </c>
      <c r="J8" s="35">
        <v>348</v>
      </c>
      <c r="K8" s="34">
        <v>0</v>
      </c>
      <c r="L8" s="34">
        <v>0</v>
      </c>
      <c r="M8" s="34">
        <v>0</v>
      </c>
      <c r="N8" s="34">
        <v>0</v>
      </c>
      <c r="O8" s="37">
        <f t="shared" si="2"/>
        <v>348</v>
      </c>
      <c r="P8" s="37">
        <v>0</v>
      </c>
      <c r="Q8" s="34">
        <v>0</v>
      </c>
      <c r="R8" s="34">
        <v>0</v>
      </c>
      <c r="S8" s="40">
        <v>0</v>
      </c>
      <c r="T8" s="40">
        <v>0</v>
      </c>
      <c r="U8" s="37">
        <f t="shared" si="3"/>
        <v>0</v>
      </c>
      <c r="V8" s="37">
        <f t="shared" si="4"/>
        <v>348</v>
      </c>
      <c r="W8" s="38">
        <f t="shared" si="5"/>
        <v>80.555555555555557</v>
      </c>
      <c r="X8" s="38">
        <v>5</v>
      </c>
      <c r="Y8" s="39" t="str">
        <f t="shared" si="6"/>
        <v>ดีมาก</v>
      </c>
    </row>
    <row r="9" spans="1:25" x14ac:dyDescent="0.2">
      <c r="A9" s="33" t="s">
        <v>19</v>
      </c>
      <c r="B9" s="34">
        <v>581</v>
      </c>
      <c r="C9" s="40">
        <v>0</v>
      </c>
      <c r="D9" s="40">
        <v>0</v>
      </c>
      <c r="E9" s="34" t="s">
        <v>18</v>
      </c>
      <c r="F9" s="34">
        <f t="shared" si="0"/>
        <v>0</v>
      </c>
      <c r="G9" s="40">
        <v>0</v>
      </c>
      <c r="H9" s="40">
        <v>0</v>
      </c>
      <c r="I9" s="34">
        <f t="shared" si="1"/>
        <v>581</v>
      </c>
      <c r="J9" s="35">
        <v>77</v>
      </c>
      <c r="K9" s="40">
        <v>0</v>
      </c>
      <c r="L9" s="34">
        <v>0</v>
      </c>
      <c r="M9" s="34">
        <v>0</v>
      </c>
      <c r="N9" s="34">
        <v>0</v>
      </c>
      <c r="O9" s="37">
        <f t="shared" si="2"/>
        <v>77</v>
      </c>
      <c r="P9" s="37">
        <v>100</v>
      </c>
      <c r="Q9" s="40">
        <v>0</v>
      </c>
      <c r="R9" s="40">
        <v>0</v>
      </c>
      <c r="S9" s="40">
        <v>0</v>
      </c>
      <c r="T9" s="40">
        <v>0</v>
      </c>
      <c r="U9" s="37">
        <f t="shared" si="3"/>
        <v>100</v>
      </c>
      <c r="V9" s="37">
        <f t="shared" si="4"/>
        <v>177</v>
      </c>
      <c r="W9" s="38">
        <f t="shared" si="5"/>
        <v>30.464716006884679</v>
      </c>
      <c r="X9" s="38">
        <v>5</v>
      </c>
      <c r="Y9" s="39" t="str">
        <f t="shared" si="6"/>
        <v>ดีมาก</v>
      </c>
    </row>
    <row r="10" spans="1:25" x14ac:dyDescent="0.2">
      <c r="A10" s="33" t="s">
        <v>20</v>
      </c>
      <c r="B10" s="34">
        <v>494</v>
      </c>
      <c r="C10" s="34">
        <v>0</v>
      </c>
      <c r="D10" s="34">
        <v>0</v>
      </c>
      <c r="E10" s="34">
        <v>0</v>
      </c>
      <c r="F10" s="34">
        <f t="shared" si="0"/>
        <v>0</v>
      </c>
      <c r="G10" s="34">
        <v>0</v>
      </c>
      <c r="H10" s="34">
        <v>0</v>
      </c>
      <c r="I10" s="34">
        <f t="shared" si="1"/>
        <v>494</v>
      </c>
      <c r="J10" s="35">
        <v>102</v>
      </c>
      <c r="K10" s="34">
        <v>0</v>
      </c>
      <c r="L10" s="34">
        <v>0</v>
      </c>
      <c r="M10" s="34">
        <v>0</v>
      </c>
      <c r="N10" s="34">
        <v>0</v>
      </c>
      <c r="O10" s="37">
        <f t="shared" si="2"/>
        <v>102</v>
      </c>
      <c r="P10" s="37">
        <v>41</v>
      </c>
      <c r="Q10" s="34">
        <v>0</v>
      </c>
      <c r="R10" s="34">
        <v>0</v>
      </c>
      <c r="S10" s="34">
        <v>0</v>
      </c>
      <c r="T10" s="34">
        <v>0</v>
      </c>
      <c r="U10" s="37">
        <f t="shared" si="3"/>
        <v>41</v>
      </c>
      <c r="V10" s="37">
        <f t="shared" si="4"/>
        <v>143</v>
      </c>
      <c r="W10" s="38">
        <f t="shared" si="5"/>
        <v>28.947368421052634</v>
      </c>
      <c r="X10" s="38">
        <v>5</v>
      </c>
      <c r="Y10" s="39" t="str">
        <f t="shared" si="6"/>
        <v>ดีมาก</v>
      </c>
    </row>
    <row r="11" spans="1:25" ht="15" customHeight="1" x14ac:dyDescent="0.2">
      <c r="A11" s="33" t="s">
        <v>21</v>
      </c>
      <c r="B11" s="34">
        <v>1078</v>
      </c>
      <c r="C11" s="34">
        <v>0</v>
      </c>
      <c r="D11" s="34">
        <v>83</v>
      </c>
      <c r="E11" s="34">
        <v>0</v>
      </c>
      <c r="F11" s="34">
        <f t="shared" si="0"/>
        <v>83</v>
      </c>
      <c r="G11" s="34">
        <v>0</v>
      </c>
      <c r="H11" s="34">
        <v>21</v>
      </c>
      <c r="I11" s="34">
        <f t="shared" si="1"/>
        <v>1182</v>
      </c>
      <c r="J11" s="35">
        <v>41</v>
      </c>
      <c r="K11" s="34">
        <v>0</v>
      </c>
      <c r="L11" s="36">
        <v>0</v>
      </c>
      <c r="M11" s="34">
        <v>0</v>
      </c>
      <c r="N11" s="36">
        <v>0</v>
      </c>
      <c r="O11" s="37">
        <f t="shared" si="2"/>
        <v>41</v>
      </c>
      <c r="P11" s="37">
        <v>223</v>
      </c>
      <c r="Q11" s="34">
        <v>0</v>
      </c>
      <c r="R11" s="37">
        <v>30</v>
      </c>
      <c r="S11" s="34">
        <v>0</v>
      </c>
      <c r="T11" s="37">
        <v>0</v>
      </c>
      <c r="U11" s="37">
        <f t="shared" si="3"/>
        <v>253</v>
      </c>
      <c r="V11" s="37">
        <f t="shared" si="4"/>
        <v>294</v>
      </c>
      <c r="W11" s="38">
        <f t="shared" si="5"/>
        <v>24.873096446700508</v>
      </c>
      <c r="X11" s="38">
        <v>5</v>
      </c>
      <c r="Y11" s="39" t="str">
        <f t="shared" si="6"/>
        <v>ดีมาก</v>
      </c>
    </row>
    <row r="12" spans="1:25" s="5" customFormat="1" ht="15" customHeight="1" x14ac:dyDescent="0.2">
      <c r="A12" s="33" t="s">
        <v>22</v>
      </c>
      <c r="B12" s="34">
        <v>1671</v>
      </c>
      <c r="C12" s="34">
        <v>0</v>
      </c>
      <c r="D12" s="34">
        <v>6</v>
      </c>
      <c r="E12" s="34">
        <v>0</v>
      </c>
      <c r="F12" s="34">
        <f t="shared" si="0"/>
        <v>6</v>
      </c>
      <c r="G12" s="34">
        <v>0</v>
      </c>
      <c r="H12" s="34">
        <v>0</v>
      </c>
      <c r="I12" s="34">
        <f t="shared" si="1"/>
        <v>1677</v>
      </c>
      <c r="J12" s="35">
        <v>27</v>
      </c>
      <c r="K12" s="34">
        <v>0</v>
      </c>
      <c r="L12" s="36">
        <v>0</v>
      </c>
      <c r="M12" s="34">
        <v>0</v>
      </c>
      <c r="N12" s="34">
        <v>0</v>
      </c>
      <c r="O12" s="37">
        <f t="shared" si="2"/>
        <v>27</v>
      </c>
      <c r="P12" s="37">
        <v>374</v>
      </c>
      <c r="Q12" s="34">
        <v>0</v>
      </c>
      <c r="R12" s="37">
        <v>0</v>
      </c>
      <c r="S12" s="34">
        <v>0</v>
      </c>
      <c r="T12" s="34">
        <v>0</v>
      </c>
      <c r="U12" s="37">
        <f t="shared" si="3"/>
        <v>374</v>
      </c>
      <c r="V12" s="37">
        <f t="shared" si="4"/>
        <v>401</v>
      </c>
      <c r="W12" s="38">
        <f t="shared" si="5"/>
        <v>23.911747167561121</v>
      </c>
      <c r="X12" s="38">
        <v>5</v>
      </c>
      <c r="Y12" s="39" t="str">
        <f t="shared" si="6"/>
        <v>ดีมาก</v>
      </c>
    </row>
    <row r="13" spans="1:25" x14ac:dyDescent="0.2">
      <c r="A13" s="33" t="s">
        <v>23</v>
      </c>
      <c r="B13" s="34">
        <v>1668</v>
      </c>
      <c r="C13" s="34">
        <v>0</v>
      </c>
      <c r="D13" s="34">
        <v>159</v>
      </c>
      <c r="E13" s="34">
        <v>49</v>
      </c>
      <c r="F13" s="34">
        <f t="shared" si="0"/>
        <v>208</v>
      </c>
      <c r="G13" s="34">
        <v>0</v>
      </c>
      <c r="H13" s="34">
        <v>63</v>
      </c>
      <c r="I13" s="34">
        <f t="shared" si="1"/>
        <v>1939</v>
      </c>
      <c r="J13" s="35">
        <v>320</v>
      </c>
      <c r="K13" s="34">
        <v>0</v>
      </c>
      <c r="L13" s="35">
        <v>2</v>
      </c>
      <c r="M13" s="34">
        <v>0</v>
      </c>
      <c r="N13" s="35">
        <v>7</v>
      </c>
      <c r="O13" s="37">
        <f t="shared" si="2"/>
        <v>329</v>
      </c>
      <c r="P13" s="37">
        <v>80</v>
      </c>
      <c r="Q13" s="34">
        <v>0</v>
      </c>
      <c r="R13" s="37">
        <v>0</v>
      </c>
      <c r="S13" s="34">
        <v>0</v>
      </c>
      <c r="T13" s="37">
        <v>0</v>
      </c>
      <c r="U13" s="37">
        <f t="shared" si="3"/>
        <v>80</v>
      </c>
      <c r="V13" s="37">
        <f t="shared" si="4"/>
        <v>409</v>
      </c>
      <c r="W13" s="38">
        <f t="shared" si="5"/>
        <v>21.093347086126872</v>
      </c>
      <c r="X13" s="38">
        <v>5</v>
      </c>
      <c r="Y13" s="39" t="str">
        <f t="shared" si="6"/>
        <v>ดีมาก</v>
      </c>
    </row>
    <row r="14" spans="1:25" x14ac:dyDescent="0.2">
      <c r="A14" s="33" t="s">
        <v>24</v>
      </c>
      <c r="B14" s="34">
        <v>568</v>
      </c>
      <c r="C14" s="34">
        <v>0</v>
      </c>
      <c r="D14" s="34">
        <v>111</v>
      </c>
      <c r="E14" s="34">
        <v>0</v>
      </c>
      <c r="F14" s="34">
        <f t="shared" si="0"/>
        <v>111</v>
      </c>
      <c r="G14" s="34">
        <v>0</v>
      </c>
      <c r="H14" s="34">
        <v>91</v>
      </c>
      <c r="I14" s="34">
        <f t="shared" si="1"/>
        <v>770</v>
      </c>
      <c r="J14" s="36">
        <v>0</v>
      </c>
      <c r="K14" s="34">
        <v>0</v>
      </c>
      <c r="L14" s="36">
        <v>0</v>
      </c>
      <c r="M14" s="34">
        <v>0</v>
      </c>
      <c r="N14" s="35">
        <v>8</v>
      </c>
      <c r="O14" s="37">
        <f t="shared" si="2"/>
        <v>8</v>
      </c>
      <c r="P14" s="37">
        <v>1</v>
      </c>
      <c r="Q14" s="34">
        <v>0</v>
      </c>
      <c r="R14" s="37">
        <v>77</v>
      </c>
      <c r="S14" s="34">
        <v>0</v>
      </c>
      <c r="T14" s="37">
        <v>37</v>
      </c>
      <c r="U14" s="37">
        <f t="shared" si="3"/>
        <v>115</v>
      </c>
      <c r="V14" s="37">
        <f t="shared" si="4"/>
        <v>123</v>
      </c>
      <c r="W14" s="38">
        <f t="shared" si="5"/>
        <v>15.974025974025974</v>
      </c>
      <c r="X14" s="38">
        <v>5</v>
      </c>
      <c r="Y14" s="39" t="str">
        <f t="shared" si="6"/>
        <v>ดีมาก</v>
      </c>
    </row>
    <row r="15" spans="1:25" x14ac:dyDescent="0.2">
      <c r="A15" s="33" t="s">
        <v>25</v>
      </c>
      <c r="B15" s="34">
        <v>798</v>
      </c>
      <c r="C15" s="34">
        <v>0</v>
      </c>
      <c r="D15" s="34">
        <v>205</v>
      </c>
      <c r="E15" s="34">
        <v>132</v>
      </c>
      <c r="F15" s="34">
        <f t="shared" si="0"/>
        <v>337</v>
      </c>
      <c r="G15" s="34">
        <v>0</v>
      </c>
      <c r="H15" s="34">
        <v>43</v>
      </c>
      <c r="I15" s="34">
        <f t="shared" si="1"/>
        <v>1178</v>
      </c>
      <c r="J15" s="35">
        <v>4</v>
      </c>
      <c r="K15" s="34">
        <v>0</v>
      </c>
      <c r="L15" s="35">
        <v>9</v>
      </c>
      <c r="M15" s="34">
        <v>0</v>
      </c>
      <c r="N15" s="35">
        <v>6</v>
      </c>
      <c r="O15" s="37">
        <f t="shared" si="2"/>
        <v>19</v>
      </c>
      <c r="P15" s="37">
        <v>20</v>
      </c>
      <c r="Q15" s="34">
        <v>0</v>
      </c>
      <c r="R15" s="37">
        <v>107</v>
      </c>
      <c r="S15" s="34">
        <v>0</v>
      </c>
      <c r="T15" s="37">
        <v>23</v>
      </c>
      <c r="U15" s="37">
        <f t="shared" si="3"/>
        <v>150</v>
      </c>
      <c r="V15" s="37">
        <f t="shared" si="4"/>
        <v>169</v>
      </c>
      <c r="W15" s="38">
        <f t="shared" si="5"/>
        <v>14.34634974533107</v>
      </c>
      <c r="X15" s="38">
        <v>5</v>
      </c>
      <c r="Y15" s="39" t="str">
        <f t="shared" si="6"/>
        <v>ดีมาก</v>
      </c>
    </row>
    <row r="16" spans="1:25" x14ac:dyDescent="0.2">
      <c r="A16" s="33" t="s">
        <v>26</v>
      </c>
      <c r="B16" s="34">
        <v>724</v>
      </c>
      <c r="C16" s="34">
        <v>0</v>
      </c>
      <c r="D16" s="34">
        <v>96</v>
      </c>
      <c r="E16" s="34">
        <v>0</v>
      </c>
      <c r="F16" s="34">
        <f t="shared" si="0"/>
        <v>96</v>
      </c>
      <c r="G16" s="34">
        <v>0</v>
      </c>
      <c r="H16" s="34">
        <v>60</v>
      </c>
      <c r="I16" s="34">
        <f t="shared" si="1"/>
        <v>880</v>
      </c>
      <c r="J16" s="35">
        <v>76</v>
      </c>
      <c r="K16" s="34">
        <v>0</v>
      </c>
      <c r="L16" s="35">
        <v>8</v>
      </c>
      <c r="M16" s="34">
        <v>0</v>
      </c>
      <c r="N16" s="36">
        <v>0</v>
      </c>
      <c r="O16" s="37">
        <f t="shared" si="2"/>
        <v>84</v>
      </c>
      <c r="P16" s="37">
        <v>0</v>
      </c>
      <c r="Q16" s="34">
        <v>0</v>
      </c>
      <c r="R16" s="37">
        <v>0</v>
      </c>
      <c r="S16" s="34">
        <v>0</v>
      </c>
      <c r="T16" s="37">
        <v>15</v>
      </c>
      <c r="U16" s="37">
        <f t="shared" si="3"/>
        <v>15</v>
      </c>
      <c r="V16" s="37">
        <f t="shared" si="4"/>
        <v>99</v>
      </c>
      <c r="W16" s="38">
        <f t="shared" si="5"/>
        <v>11.25</v>
      </c>
      <c r="X16" s="38">
        <v>5</v>
      </c>
      <c r="Y16" s="39" t="str">
        <f t="shared" si="6"/>
        <v>ดีมาก</v>
      </c>
    </row>
    <row r="17" spans="1:25" x14ac:dyDescent="0.2">
      <c r="A17" s="33" t="s">
        <v>27</v>
      </c>
      <c r="B17" s="34">
        <v>2419</v>
      </c>
      <c r="C17" s="34">
        <v>0</v>
      </c>
      <c r="D17" s="34">
        <v>51</v>
      </c>
      <c r="E17" s="34">
        <v>4</v>
      </c>
      <c r="F17" s="34">
        <f t="shared" si="0"/>
        <v>55</v>
      </c>
      <c r="G17" s="34">
        <v>0</v>
      </c>
      <c r="H17" s="34">
        <v>10</v>
      </c>
      <c r="I17" s="34">
        <f t="shared" si="1"/>
        <v>2484</v>
      </c>
      <c r="J17" s="35">
        <v>238</v>
      </c>
      <c r="K17" s="34">
        <v>0</v>
      </c>
      <c r="L17" s="35">
        <v>5</v>
      </c>
      <c r="M17" s="34">
        <v>0</v>
      </c>
      <c r="N17" s="36">
        <v>0</v>
      </c>
      <c r="O17" s="37">
        <f t="shared" si="2"/>
        <v>243</v>
      </c>
      <c r="P17" s="37">
        <v>24</v>
      </c>
      <c r="Q17" s="34">
        <v>0</v>
      </c>
      <c r="R17" s="37">
        <v>0</v>
      </c>
      <c r="S17" s="34">
        <v>0</v>
      </c>
      <c r="T17" s="37">
        <v>0</v>
      </c>
      <c r="U17" s="37">
        <f t="shared" si="3"/>
        <v>24</v>
      </c>
      <c r="V17" s="37">
        <f t="shared" si="4"/>
        <v>267</v>
      </c>
      <c r="W17" s="38">
        <f t="shared" si="5"/>
        <v>10.748792270531402</v>
      </c>
      <c r="X17" s="38">
        <v>5</v>
      </c>
      <c r="Y17" s="39" t="str">
        <f t="shared" si="6"/>
        <v>ดีมาก</v>
      </c>
    </row>
    <row r="18" spans="1:25" x14ac:dyDescent="0.2">
      <c r="A18" s="33" t="s">
        <v>28</v>
      </c>
      <c r="B18" s="34">
        <v>489</v>
      </c>
      <c r="C18" s="34">
        <v>0</v>
      </c>
      <c r="D18" s="34">
        <v>8</v>
      </c>
      <c r="E18" s="34">
        <v>131</v>
      </c>
      <c r="F18" s="34">
        <f t="shared" si="0"/>
        <v>139</v>
      </c>
      <c r="G18" s="34">
        <v>0</v>
      </c>
      <c r="H18" s="34">
        <v>0</v>
      </c>
      <c r="I18" s="34">
        <f t="shared" si="1"/>
        <v>628</v>
      </c>
      <c r="J18" s="35">
        <v>30</v>
      </c>
      <c r="K18" s="34">
        <v>0</v>
      </c>
      <c r="L18" s="35">
        <v>31</v>
      </c>
      <c r="M18" s="34">
        <v>0</v>
      </c>
      <c r="N18" s="34">
        <v>0</v>
      </c>
      <c r="O18" s="37">
        <f t="shared" si="2"/>
        <v>61</v>
      </c>
      <c r="P18" s="37">
        <v>6</v>
      </c>
      <c r="Q18" s="34">
        <v>0</v>
      </c>
      <c r="R18" s="37">
        <v>0</v>
      </c>
      <c r="S18" s="34">
        <v>0</v>
      </c>
      <c r="T18" s="34">
        <v>0</v>
      </c>
      <c r="U18" s="37">
        <f t="shared" si="3"/>
        <v>6</v>
      </c>
      <c r="V18" s="37">
        <f t="shared" si="4"/>
        <v>67</v>
      </c>
      <c r="W18" s="38">
        <f t="shared" si="5"/>
        <v>10.668789808917198</v>
      </c>
      <c r="X18" s="38">
        <v>5</v>
      </c>
      <c r="Y18" s="39" t="str">
        <f t="shared" si="6"/>
        <v>ดีมาก</v>
      </c>
    </row>
    <row r="19" spans="1:25" x14ac:dyDescent="0.2">
      <c r="A19" s="33" t="s">
        <v>29</v>
      </c>
      <c r="B19" s="34">
        <v>2771</v>
      </c>
      <c r="C19" s="34">
        <v>0</v>
      </c>
      <c r="D19" s="34">
        <v>0</v>
      </c>
      <c r="E19" s="34">
        <v>0</v>
      </c>
      <c r="F19" s="34">
        <f t="shared" si="0"/>
        <v>0</v>
      </c>
      <c r="G19" s="34">
        <v>0</v>
      </c>
      <c r="H19" s="34">
        <v>0</v>
      </c>
      <c r="I19" s="34">
        <f t="shared" si="1"/>
        <v>2771</v>
      </c>
      <c r="J19" s="35">
        <v>128</v>
      </c>
      <c r="K19" s="34">
        <v>0</v>
      </c>
      <c r="L19" s="34">
        <v>0</v>
      </c>
      <c r="M19" s="34">
        <v>0</v>
      </c>
      <c r="N19" s="34">
        <v>0</v>
      </c>
      <c r="O19" s="37">
        <f t="shared" si="2"/>
        <v>128</v>
      </c>
      <c r="P19" s="37">
        <v>98</v>
      </c>
      <c r="Q19" s="34">
        <v>0</v>
      </c>
      <c r="R19" s="34">
        <v>0</v>
      </c>
      <c r="S19" s="34">
        <v>0</v>
      </c>
      <c r="T19" s="34">
        <v>0</v>
      </c>
      <c r="U19" s="37">
        <f t="shared" si="3"/>
        <v>98</v>
      </c>
      <c r="V19" s="37">
        <f t="shared" si="4"/>
        <v>226</v>
      </c>
      <c r="W19" s="38">
        <f t="shared" si="5"/>
        <v>8.1559003969686028</v>
      </c>
      <c r="X19" s="38">
        <v>5</v>
      </c>
      <c r="Y19" s="39" t="str">
        <f t="shared" si="6"/>
        <v>ดีมาก</v>
      </c>
    </row>
    <row r="20" spans="1:25" x14ac:dyDescent="0.2">
      <c r="A20" s="33" t="s">
        <v>30</v>
      </c>
      <c r="B20" s="34">
        <v>0</v>
      </c>
      <c r="C20" s="34">
        <v>0</v>
      </c>
      <c r="D20" s="34">
        <v>150</v>
      </c>
      <c r="E20" s="34">
        <v>0</v>
      </c>
      <c r="F20" s="34">
        <f t="shared" si="0"/>
        <v>150</v>
      </c>
      <c r="G20" s="34">
        <v>0</v>
      </c>
      <c r="H20" s="34">
        <v>59</v>
      </c>
      <c r="I20" s="34">
        <f t="shared" si="1"/>
        <v>209</v>
      </c>
      <c r="J20" s="34">
        <v>0</v>
      </c>
      <c r="K20" s="34">
        <v>0</v>
      </c>
      <c r="L20" s="35">
        <v>0</v>
      </c>
      <c r="M20" s="34">
        <v>0</v>
      </c>
      <c r="N20" s="35">
        <v>5</v>
      </c>
      <c r="O20" s="37">
        <f t="shared" si="2"/>
        <v>5</v>
      </c>
      <c r="P20" s="34">
        <v>0</v>
      </c>
      <c r="Q20" s="34">
        <v>0</v>
      </c>
      <c r="R20" s="37">
        <v>4</v>
      </c>
      <c r="S20" s="34">
        <v>0</v>
      </c>
      <c r="T20" s="37">
        <v>7</v>
      </c>
      <c r="U20" s="37">
        <f t="shared" si="3"/>
        <v>11</v>
      </c>
      <c r="V20" s="37">
        <f t="shared" si="4"/>
        <v>16</v>
      </c>
      <c r="W20" s="38">
        <f t="shared" si="5"/>
        <v>7.6555023923444976</v>
      </c>
      <c r="X20" s="38">
        <v>5</v>
      </c>
      <c r="Y20" s="39" t="str">
        <f t="shared" si="6"/>
        <v>ดีมาก</v>
      </c>
    </row>
    <row r="21" spans="1:25" x14ac:dyDescent="0.2">
      <c r="A21" s="33" t="s">
        <v>31</v>
      </c>
      <c r="B21" s="34">
        <v>794</v>
      </c>
      <c r="C21" s="34">
        <v>0</v>
      </c>
      <c r="D21" s="34">
        <v>62</v>
      </c>
      <c r="E21" s="34">
        <v>47</v>
      </c>
      <c r="F21" s="34">
        <f t="shared" si="0"/>
        <v>109</v>
      </c>
      <c r="G21" s="34">
        <v>0</v>
      </c>
      <c r="H21" s="34">
        <v>64</v>
      </c>
      <c r="I21" s="34">
        <f t="shared" si="1"/>
        <v>967</v>
      </c>
      <c r="J21" s="35">
        <v>13</v>
      </c>
      <c r="K21" s="34">
        <v>0</v>
      </c>
      <c r="L21" s="35">
        <v>0</v>
      </c>
      <c r="M21" s="34">
        <v>0</v>
      </c>
      <c r="N21" s="35">
        <v>9</v>
      </c>
      <c r="O21" s="37">
        <f t="shared" si="2"/>
        <v>22</v>
      </c>
      <c r="P21" s="37">
        <v>0</v>
      </c>
      <c r="Q21" s="34">
        <v>0</v>
      </c>
      <c r="R21" s="37">
        <v>31</v>
      </c>
      <c r="S21" s="34">
        <v>0</v>
      </c>
      <c r="T21" s="37">
        <v>21</v>
      </c>
      <c r="U21" s="37">
        <f t="shared" si="3"/>
        <v>52</v>
      </c>
      <c r="V21" s="37">
        <f t="shared" si="4"/>
        <v>74</v>
      </c>
      <c r="W21" s="38">
        <f t="shared" si="5"/>
        <v>7.6525336091003107</v>
      </c>
      <c r="X21" s="38">
        <v>5</v>
      </c>
      <c r="Y21" s="39" t="str">
        <f t="shared" si="6"/>
        <v>ดีมาก</v>
      </c>
    </row>
    <row r="22" spans="1:25" x14ac:dyDescent="0.2">
      <c r="A22" s="33" t="s">
        <v>32</v>
      </c>
      <c r="B22" s="34">
        <v>2192</v>
      </c>
      <c r="C22" s="34">
        <v>0</v>
      </c>
      <c r="D22" s="34">
        <v>253</v>
      </c>
      <c r="E22" s="34">
        <v>2</v>
      </c>
      <c r="F22" s="34">
        <f t="shared" si="0"/>
        <v>255</v>
      </c>
      <c r="G22" s="34">
        <v>0</v>
      </c>
      <c r="H22" s="34">
        <v>164</v>
      </c>
      <c r="I22" s="34">
        <f t="shared" si="1"/>
        <v>2611</v>
      </c>
      <c r="J22" s="35">
        <v>115</v>
      </c>
      <c r="K22" s="34">
        <v>0</v>
      </c>
      <c r="L22" s="35">
        <v>16</v>
      </c>
      <c r="M22" s="34">
        <v>0</v>
      </c>
      <c r="N22" s="35">
        <v>10</v>
      </c>
      <c r="O22" s="37">
        <f t="shared" si="2"/>
        <v>141</v>
      </c>
      <c r="P22" s="37">
        <v>26</v>
      </c>
      <c r="Q22" s="34">
        <v>0</v>
      </c>
      <c r="R22" s="37">
        <v>0</v>
      </c>
      <c r="S22" s="34">
        <v>0</v>
      </c>
      <c r="T22" s="37">
        <v>0</v>
      </c>
      <c r="U22" s="37">
        <f t="shared" si="3"/>
        <v>26</v>
      </c>
      <c r="V22" s="37">
        <f t="shared" si="4"/>
        <v>167</v>
      </c>
      <c r="W22" s="38">
        <f t="shared" si="5"/>
        <v>6.3960168517809262</v>
      </c>
      <c r="X22" s="38">
        <v>5</v>
      </c>
      <c r="Y22" s="39" t="str">
        <f t="shared" si="6"/>
        <v>ดีมาก</v>
      </c>
    </row>
    <row r="23" spans="1:25" x14ac:dyDescent="0.2">
      <c r="A23" s="33" t="s">
        <v>33</v>
      </c>
      <c r="B23" s="34">
        <v>846</v>
      </c>
      <c r="C23" s="34">
        <v>0</v>
      </c>
      <c r="D23" s="34">
        <v>48</v>
      </c>
      <c r="E23" s="34">
        <v>0</v>
      </c>
      <c r="F23" s="34">
        <f t="shared" si="0"/>
        <v>48</v>
      </c>
      <c r="G23" s="34">
        <v>0</v>
      </c>
      <c r="H23" s="34">
        <v>0</v>
      </c>
      <c r="I23" s="34">
        <f t="shared" si="1"/>
        <v>894</v>
      </c>
      <c r="J23" s="35">
        <v>0</v>
      </c>
      <c r="K23" s="34">
        <v>0</v>
      </c>
      <c r="L23" s="35">
        <v>0</v>
      </c>
      <c r="M23" s="34">
        <v>0</v>
      </c>
      <c r="N23" s="34">
        <v>0</v>
      </c>
      <c r="O23" s="37">
        <f t="shared" si="2"/>
        <v>0</v>
      </c>
      <c r="P23" s="37">
        <v>55</v>
      </c>
      <c r="Q23" s="34">
        <v>0</v>
      </c>
      <c r="R23" s="37">
        <v>0</v>
      </c>
      <c r="S23" s="34">
        <v>0</v>
      </c>
      <c r="T23" s="34">
        <v>0</v>
      </c>
      <c r="U23" s="37">
        <f t="shared" si="3"/>
        <v>55</v>
      </c>
      <c r="V23" s="37">
        <f t="shared" si="4"/>
        <v>55</v>
      </c>
      <c r="W23" s="38">
        <f t="shared" si="5"/>
        <v>6.1521252796420578</v>
      </c>
      <c r="X23" s="38">
        <v>5</v>
      </c>
      <c r="Y23" s="39" t="str">
        <f t="shared" si="6"/>
        <v>ดีมาก</v>
      </c>
    </row>
    <row r="24" spans="1:25" x14ac:dyDescent="0.2">
      <c r="A24" s="33" t="s">
        <v>34</v>
      </c>
      <c r="B24" s="34">
        <v>2405</v>
      </c>
      <c r="C24" s="34">
        <v>0</v>
      </c>
      <c r="D24" s="34">
        <v>26</v>
      </c>
      <c r="E24" s="34">
        <v>849</v>
      </c>
      <c r="F24" s="34">
        <f t="shared" si="0"/>
        <v>875</v>
      </c>
      <c r="G24" s="34">
        <v>0</v>
      </c>
      <c r="H24" s="34">
        <v>43</v>
      </c>
      <c r="I24" s="34">
        <f t="shared" si="1"/>
        <v>3323</v>
      </c>
      <c r="J24" s="35">
        <v>24</v>
      </c>
      <c r="K24" s="34">
        <v>0</v>
      </c>
      <c r="L24" s="35">
        <v>156</v>
      </c>
      <c r="M24" s="34">
        <v>0</v>
      </c>
      <c r="N24" s="35">
        <v>9</v>
      </c>
      <c r="O24" s="37">
        <f t="shared" si="2"/>
        <v>189</v>
      </c>
      <c r="P24" s="37">
        <v>0</v>
      </c>
      <c r="Q24" s="34">
        <v>0</v>
      </c>
      <c r="R24" s="37">
        <v>0</v>
      </c>
      <c r="S24" s="34">
        <v>0</v>
      </c>
      <c r="T24" s="37">
        <v>0</v>
      </c>
      <c r="U24" s="37">
        <f t="shared" si="3"/>
        <v>0</v>
      </c>
      <c r="V24" s="37">
        <f t="shared" si="4"/>
        <v>189</v>
      </c>
      <c r="W24" s="38">
        <f t="shared" si="5"/>
        <v>5.6876316581402344</v>
      </c>
      <c r="X24" s="38">
        <v>5</v>
      </c>
      <c r="Y24" s="39" t="str">
        <f t="shared" si="6"/>
        <v>ดีมาก</v>
      </c>
    </row>
    <row r="25" spans="1:25" x14ac:dyDescent="0.2">
      <c r="A25" s="33" t="s">
        <v>35</v>
      </c>
      <c r="B25" s="34">
        <v>358</v>
      </c>
      <c r="C25" s="34">
        <v>0</v>
      </c>
      <c r="D25" s="34">
        <v>46</v>
      </c>
      <c r="E25" s="41">
        <v>0</v>
      </c>
      <c r="F25" s="34">
        <f t="shared" ref="F25:F30" si="7">SUM(D25:E25)</f>
        <v>46</v>
      </c>
      <c r="G25" s="34">
        <v>16</v>
      </c>
      <c r="H25" s="34">
        <v>9</v>
      </c>
      <c r="I25" s="34">
        <f t="shared" ref="I25:I33" si="8">SUM(B25+C25+F25+G25+H25)</f>
        <v>429</v>
      </c>
      <c r="J25" s="35">
        <v>7</v>
      </c>
      <c r="K25" s="34">
        <v>0</v>
      </c>
      <c r="L25" s="35">
        <v>10</v>
      </c>
      <c r="M25" s="36">
        <v>0</v>
      </c>
      <c r="N25" s="36">
        <v>0</v>
      </c>
      <c r="O25" s="37">
        <f t="shared" ref="O25:O34" si="9">SUM(J25:N25)</f>
        <v>17</v>
      </c>
      <c r="P25" s="37">
        <v>0</v>
      </c>
      <c r="Q25" s="34">
        <v>0</v>
      </c>
      <c r="R25" s="36">
        <v>0</v>
      </c>
      <c r="S25" s="36">
        <v>0</v>
      </c>
      <c r="T25" s="36">
        <v>0</v>
      </c>
      <c r="U25" s="37">
        <f t="shared" ref="U25:U33" si="10">SUM(P25:T25)</f>
        <v>0</v>
      </c>
      <c r="V25" s="37">
        <f t="shared" ref="V25:V34" si="11">SUM(O25+U25)</f>
        <v>17</v>
      </c>
      <c r="W25" s="38">
        <f t="shared" ref="W25:W37" si="12">SUM(V25/I25)*100</f>
        <v>3.9627039627039626</v>
      </c>
      <c r="X25" s="38">
        <v>3.96</v>
      </c>
      <c r="Y25" s="39" t="str">
        <f t="shared" ref="Y25:Y37" si="13">IF(X25&gt;=4.51,"ดีมาก",IF(X25&gt;=3.51,"ดี",IF(X25&gt;=2.51,"พอใช้",IF(X25&gt;=1.51,"ต้องปรับปรุง",IF(X25&lt;=1.5,"ต้องปรับปรุงเร่งด่วน")))))</f>
        <v>ดี</v>
      </c>
    </row>
    <row r="26" spans="1:25" x14ac:dyDescent="0.2">
      <c r="A26" s="33" t="s">
        <v>36</v>
      </c>
      <c r="B26" s="34">
        <v>3115</v>
      </c>
      <c r="C26" s="34">
        <v>0</v>
      </c>
      <c r="D26" s="34">
        <v>337</v>
      </c>
      <c r="E26" s="34">
        <v>276</v>
      </c>
      <c r="F26" s="34">
        <f t="shared" si="7"/>
        <v>613</v>
      </c>
      <c r="G26" s="34">
        <v>0</v>
      </c>
      <c r="H26" s="34">
        <v>109</v>
      </c>
      <c r="I26" s="34">
        <f t="shared" si="8"/>
        <v>3837</v>
      </c>
      <c r="J26" s="35">
        <v>27</v>
      </c>
      <c r="K26" s="34">
        <v>0</v>
      </c>
      <c r="L26" s="35">
        <v>11</v>
      </c>
      <c r="M26" s="34">
        <v>0</v>
      </c>
      <c r="N26" s="35">
        <v>6</v>
      </c>
      <c r="O26" s="37">
        <f t="shared" si="9"/>
        <v>44</v>
      </c>
      <c r="P26" s="37">
        <v>91</v>
      </c>
      <c r="Q26" s="34">
        <v>0</v>
      </c>
      <c r="R26" s="36">
        <v>0</v>
      </c>
      <c r="S26" s="34">
        <v>0</v>
      </c>
      <c r="T26" s="36">
        <v>0</v>
      </c>
      <c r="U26" s="37">
        <f t="shared" si="10"/>
        <v>91</v>
      </c>
      <c r="V26" s="37">
        <f t="shared" si="11"/>
        <v>135</v>
      </c>
      <c r="W26" s="38">
        <f t="shared" si="12"/>
        <v>3.5183737294761532</v>
      </c>
      <c r="X26" s="38">
        <v>3.52</v>
      </c>
      <c r="Y26" s="39" t="str">
        <f t="shared" si="13"/>
        <v>ดี</v>
      </c>
    </row>
    <row r="27" spans="1:25" x14ac:dyDescent="0.2">
      <c r="A27" s="33" t="s">
        <v>37</v>
      </c>
      <c r="B27" s="34">
        <v>88</v>
      </c>
      <c r="C27" s="34">
        <v>0</v>
      </c>
      <c r="D27" s="34">
        <v>0</v>
      </c>
      <c r="E27" s="34">
        <v>0</v>
      </c>
      <c r="F27" s="34">
        <f t="shared" si="7"/>
        <v>0</v>
      </c>
      <c r="G27" s="34">
        <v>0</v>
      </c>
      <c r="H27" s="34">
        <v>0</v>
      </c>
      <c r="I27" s="34">
        <f t="shared" si="8"/>
        <v>88</v>
      </c>
      <c r="J27" s="35">
        <v>3</v>
      </c>
      <c r="K27" s="34">
        <v>0</v>
      </c>
      <c r="L27" s="34">
        <v>0</v>
      </c>
      <c r="M27" s="34">
        <v>0</v>
      </c>
      <c r="N27" s="34">
        <v>0</v>
      </c>
      <c r="O27" s="37">
        <f t="shared" si="9"/>
        <v>3</v>
      </c>
      <c r="P27" s="37">
        <v>0</v>
      </c>
      <c r="Q27" s="34">
        <v>0</v>
      </c>
      <c r="R27" s="34">
        <v>0</v>
      </c>
      <c r="S27" s="34">
        <v>0</v>
      </c>
      <c r="T27" s="34">
        <v>0</v>
      </c>
      <c r="U27" s="37">
        <f t="shared" si="10"/>
        <v>0</v>
      </c>
      <c r="V27" s="37">
        <f t="shared" si="11"/>
        <v>3</v>
      </c>
      <c r="W27" s="38">
        <f t="shared" si="12"/>
        <v>3.4090909090909087</v>
      </c>
      <c r="X27" s="38">
        <v>3.41</v>
      </c>
      <c r="Y27" s="39" t="str">
        <f t="shared" si="13"/>
        <v>พอใช้</v>
      </c>
    </row>
    <row r="28" spans="1:25" x14ac:dyDescent="0.2">
      <c r="A28" s="33" t="s">
        <v>38</v>
      </c>
      <c r="B28" s="34">
        <v>671</v>
      </c>
      <c r="C28" s="34">
        <v>0</v>
      </c>
      <c r="D28" s="34">
        <v>0</v>
      </c>
      <c r="E28" s="34">
        <v>0</v>
      </c>
      <c r="F28" s="34">
        <f t="shared" si="7"/>
        <v>0</v>
      </c>
      <c r="G28" s="34">
        <v>0</v>
      </c>
      <c r="H28" s="34">
        <v>0</v>
      </c>
      <c r="I28" s="34">
        <f t="shared" si="8"/>
        <v>671</v>
      </c>
      <c r="J28" s="35">
        <v>12</v>
      </c>
      <c r="K28" s="34">
        <v>0</v>
      </c>
      <c r="L28" s="34">
        <v>0</v>
      </c>
      <c r="M28" s="34">
        <v>0</v>
      </c>
      <c r="N28" s="34">
        <v>0</v>
      </c>
      <c r="O28" s="37">
        <f t="shared" si="9"/>
        <v>12</v>
      </c>
      <c r="P28" s="37">
        <v>10</v>
      </c>
      <c r="Q28" s="34">
        <v>0</v>
      </c>
      <c r="R28" s="34">
        <v>0</v>
      </c>
      <c r="S28" s="34">
        <v>0</v>
      </c>
      <c r="T28" s="34">
        <v>0</v>
      </c>
      <c r="U28" s="37">
        <f t="shared" si="10"/>
        <v>10</v>
      </c>
      <c r="V28" s="37">
        <f t="shared" si="11"/>
        <v>22</v>
      </c>
      <c r="W28" s="38">
        <f t="shared" si="12"/>
        <v>3.278688524590164</v>
      </c>
      <c r="X28" s="38">
        <v>3.28</v>
      </c>
      <c r="Y28" s="39" t="str">
        <f t="shared" si="13"/>
        <v>พอใช้</v>
      </c>
    </row>
    <row r="29" spans="1:25" x14ac:dyDescent="0.2">
      <c r="A29" s="33" t="s">
        <v>39</v>
      </c>
      <c r="B29" s="34">
        <v>2783</v>
      </c>
      <c r="C29" s="34">
        <v>143</v>
      </c>
      <c r="D29" s="34">
        <v>142</v>
      </c>
      <c r="E29" s="34">
        <v>185</v>
      </c>
      <c r="F29" s="34">
        <f t="shared" si="7"/>
        <v>327</v>
      </c>
      <c r="G29" s="34">
        <v>0</v>
      </c>
      <c r="H29" s="34">
        <v>42</v>
      </c>
      <c r="I29" s="34">
        <f t="shared" si="8"/>
        <v>3295</v>
      </c>
      <c r="J29" s="35">
        <v>4</v>
      </c>
      <c r="K29" s="36">
        <v>0</v>
      </c>
      <c r="L29" s="35">
        <v>95</v>
      </c>
      <c r="M29" s="34">
        <v>0</v>
      </c>
      <c r="N29" s="36">
        <v>0</v>
      </c>
      <c r="O29" s="37">
        <f t="shared" si="9"/>
        <v>99</v>
      </c>
      <c r="P29" s="37">
        <v>4</v>
      </c>
      <c r="Q29" s="36">
        <v>0</v>
      </c>
      <c r="R29" s="36">
        <v>0</v>
      </c>
      <c r="S29" s="34">
        <v>0</v>
      </c>
      <c r="T29" s="36">
        <v>0</v>
      </c>
      <c r="U29" s="37">
        <f t="shared" si="10"/>
        <v>4</v>
      </c>
      <c r="V29" s="37">
        <f t="shared" si="11"/>
        <v>103</v>
      </c>
      <c r="W29" s="38">
        <f t="shared" si="12"/>
        <v>3.1259484066767831</v>
      </c>
      <c r="X29" s="38">
        <v>3.13</v>
      </c>
      <c r="Y29" s="39" t="str">
        <f t="shared" si="13"/>
        <v>พอใช้</v>
      </c>
    </row>
    <row r="30" spans="1:25" x14ac:dyDescent="0.2">
      <c r="A30" s="33" t="s">
        <v>40</v>
      </c>
      <c r="B30" s="34">
        <v>1268</v>
      </c>
      <c r="C30" s="34">
        <v>0</v>
      </c>
      <c r="D30" s="34">
        <v>61</v>
      </c>
      <c r="E30" s="34">
        <v>0</v>
      </c>
      <c r="F30" s="34">
        <f t="shared" si="7"/>
        <v>61</v>
      </c>
      <c r="G30" s="34">
        <v>224</v>
      </c>
      <c r="H30" s="34">
        <v>60</v>
      </c>
      <c r="I30" s="34">
        <f t="shared" si="8"/>
        <v>1613</v>
      </c>
      <c r="J30" s="35">
        <v>20</v>
      </c>
      <c r="K30" s="34">
        <v>0</v>
      </c>
      <c r="L30" s="35">
        <v>1</v>
      </c>
      <c r="M30" s="35">
        <v>5</v>
      </c>
      <c r="N30" s="35">
        <v>6</v>
      </c>
      <c r="O30" s="37">
        <f t="shared" si="9"/>
        <v>32</v>
      </c>
      <c r="P30" s="37">
        <v>12</v>
      </c>
      <c r="Q30" s="34">
        <v>0</v>
      </c>
      <c r="R30" s="36">
        <v>0</v>
      </c>
      <c r="S30" s="36">
        <v>0</v>
      </c>
      <c r="T30" s="36">
        <v>0</v>
      </c>
      <c r="U30" s="37">
        <f t="shared" si="10"/>
        <v>12</v>
      </c>
      <c r="V30" s="37">
        <f t="shared" si="11"/>
        <v>44</v>
      </c>
      <c r="W30" s="38">
        <f t="shared" si="12"/>
        <v>2.7278363298202111</v>
      </c>
      <c r="X30" s="38">
        <v>2.73</v>
      </c>
      <c r="Y30" s="39" t="str">
        <f t="shared" si="13"/>
        <v>พอใช้</v>
      </c>
    </row>
    <row r="31" spans="1:25" x14ac:dyDescent="0.2">
      <c r="A31" s="42" t="s">
        <v>41</v>
      </c>
      <c r="B31" s="43">
        <v>213</v>
      </c>
      <c r="C31" s="43">
        <v>0</v>
      </c>
      <c r="D31" s="43">
        <v>0</v>
      </c>
      <c r="E31" s="43">
        <v>0</v>
      </c>
      <c r="F31" s="43">
        <f t="shared" ref="F31:F36" si="14">SUM(D31:E31)</f>
        <v>0</v>
      </c>
      <c r="G31" s="43">
        <v>0</v>
      </c>
      <c r="H31" s="43">
        <v>0</v>
      </c>
      <c r="I31" s="34">
        <f t="shared" si="8"/>
        <v>213</v>
      </c>
      <c r="J31" s="44">
        <v>2</v>
      </c>
      <c r="K31" s="34">
        <v>0</v>
      </c>
      <c r="L31" s="34">
        <v>0</v>
      </c>
      <c r="M31" s="34">
        <v>0</v>
      </c>
      <c r="N31" s="34">
        <v>0</v>
      </c>
      <c r="O31" s="37">
        <f t="shared" si="9"/>
        <v>2</v>
      </c>
      <c r="P31" s="45">
        <v>0</v>
      </c>
      <c r="Q31" s="34">
        <v>0</v>
      </c>
      <c r="R31" s="34">
        <v>0</v>
      </c>
      <c r="S31" s="34">
        <v>0</v>
      </c>
      <c r="T31" s="34">
        <v>0</v>
      </c>
      <c r="U31" s="37">
        <f t="shared" si="10"/>
        <v>0</v>
      </c>
      <c r="V31" s="37">
        <f t="shared" si="11"/>
        <v>2</v>
      </c>
      <c r="W31" s="38">
        <f t="shared" si="12"/>
        <v>0.93896713615023475</v>
      </c>
      <c r="X31" s="46">
        <v>0.94</v>
      </c>
      <c r="Y31" s="47" t="str">
        <f t="shared" si="13"/>
        <v>ต้องปรับปรุงเร่งด่วน</v>
      </c>
    </row>
    <row r="32" spans="1:25" x14ac:dyDescent="0.2">
      <c r="A32" s="42" t="s">
        <v>42</v>
      </c>
      <c r="B32" s="43">
        <v>328</v>
      </c>
      <c r="C32" s="43">
        <v>0</v>
      </c>
      <c r="D32" s="41">
        <v>0</v>
      </c>
      <c r="E32" s="43">
        <v>0</v>
      </c>
      <c r="F32" s="36">
        <f t="shared" si="14"/>
        <v>0</v>
      </c>
      <c r="G32" s="43">
        <v>0</v>
      </c>
      <c r="H32" s="43">
        <v>0</v>
      </c>
      <c r="I32" s="34">
        <f t="shared" si="8"/>
        <v>328</v>
      </c>
      <c r="J32" s="35">
        <v>2</v>
      </c>
      <c r="K32" s="34">
        <v>0</v>
      </c>
      <c r="L32" s="36">
        <v>0</v>
      </c>
      <c r="M32" s="34">
        <v>0</v>
      </c>
      <c r="N32" s="34">
        <v>0</v>
      </c>
      <c r="O32" s="37">
        <f t="shared" si="9"/>
        <v>2</v>
      </c>
      <c r="P32" s="37">
        <v>0</v>
      </c>
      <c r="Q32" s="34">
        <v>0</v>
      </c>
      <c r="R32" s="37">
        <v>0</v>
      </c>
      <c r="S32" s="34">
        <v>0</v>
      </c>
      <c r="T32" s="34">
        <v>0</v>
      </c>
      <c r="U32" s="37">
        <v>0</v>
      </c>
      <c r="V32" s="37">
        <f t="shared" si="11"/>
        <v>2</v>
      </c>
      <c r="W32" s="38">
        <f t="shared" si="12"/>
        <v>0.6097560975609756</v>
      </c>
      <c r="X32" s="38">
        <v>0.61</v>
      </c>
      <c r="Y32" s="47" t="str">
        <f t="shared" si="13"/>
        <v>ต้องปรับปรุงเร่งด่วน</v>
      </c>
    </row>
    <row r="33" spans="1:25" x14ac:dyDescent="0.2">
      <c r="A33" s="42" t="s">
        <v>43</v>
      </c>
      <c r="B33" s="43">
        <v>1387</v>
      </c>
      <c r="C33" s="43">
        <v>0</v>
      </c>
      <c r="D33" s="43">
        <v>0</v>
      </c>
      <c r="E33" s="43">
        <v>0</v>
      </c>
      <c r="F33" s="43">
        <f t="shared" si="14"/>
        <v>0</v>
      </c>
      <c r="G33" s="43">
        <v>0</v>
      </c>
      <c r="H33" s="43">
        <v>0</v>
      </c>
      <c r="I33" s="34">
        <f t="shared" si="8"/>
        <v>1387</v>
      </c>
      <c r="J33" s="35">
        <v>8</v>
      </c>
      <c r="K33" s="34">
        <v>0</v>
      </c>
      <c r="L33" s="34">
        <v>0</v>
      </c>
      <c r="M33" s="34">
        <v>0</v>
      </c>
      <c r="N33" s="34">
        <v>0</v>
      </c>
      <c r="O33" s="37">
        <f t="shared" si="9"/>
        <v>8</v>
      </c>
      <c r="P33" s="37">
        <v>0</v>
      </c>
      <c r="Q33" s="34">
        <v>0</v>
      </c>
      <c r="R33" s="34">
        <v>0</v>
      </c>
      <c r="S33" s="34">
        <v>0</v>
      </c>
      <c r="T33" s="34">
        <v>0</v>
      </c>
      <c r="U33" s="37">
        <f t="shared" si="10"/>
        <v>0</v>
      </c>
      <c r="V33" s="37">
        <f t="shared" si="11"/>
        <v>8</v>
      </c>
      <c r="W33" s="38">
        <f t="shared" si="12"/>
        <v>0.57678442682047582</v>
      </c>
      <c r="X33" s="38">
        <v>0.57999999999999996</v>
      </c>
      <c r="Y33" s="47" t="str">
        <f t="shared" si="13"/>
        <v>ต้องปรับปรุงเร่งด่วน</v>
      </c>
    </row>
    <row r="34" spans="1:25" s="5" customFormat="1" x14ac:dyDescent="0.2">
      <c r="A34" s="42" t="s">
        <v>44</v>
      </c>
      <c r="B34" s="43">
        <v>0</v>
      </c>
      <c r="C34" s="43">
        <v>0</v>
      </c>
      <c r="D34" s="43">
        <v>14</v>
      </c>
      <c r="E34" s="43">
        <v>0</v>
      </c>
      <c r="F34" s="43">
        <f t="shared" si="14"/>
        <v>14</v>
      </c>
      <c r="G34" s="43">
        <v>0</v>
      </c>
      <c r="H34" s="43">
        <v>0</v>
      </c>
      <c r="I34" s="43">
        <f>SUM(B34+C34+F34+G34+H34)</f>
        <v>14</v>
      </c>
      <c r="J34" s="43">
        <v>0</v>
      </c>
      <c r="K34" s="43">
        <v>0</v>
      </c>
      <c r="L34" s="36">
        <v>0</v>
      </c>
      <c r="M34" s="43">
        <v>0</v>
      </c>
      <c r="N34" s="43">
        <v>0</v>
      </c>
      <c r="O34" s="45">
        <f t="shared" si="9"/>
        <v>0</v>
      </c>
      <c r="P34" s="43">
        <v>0</v>
      </c>
      <c r="Q34" s="43">
        <v>0</v>
      </c>
      <c r="R34" s="45">
        <v>0</v>
      </c>
      <c r="S34" s="43">
        <v>0</v>
      </c>
      <c r="T34" s="43">
        <v>0</v>
      </c>
      <c r="U34" s="45">
        <v>0</v>
      </c>
      <c r="V34" s="45">
        <f t="shared" si="11"/>
        <v>0</v>
      </c>
      <c r="W34" s="46">
        <f t="shared" si="12"/>
        <v>0</v>
      </c>
      <c r="X34" s="46">
        <v>0</v>
      </c>
      <c r="Y34" s="47" t="str">
        <f t="shared" si="13"/>
        <v>ต้องปรับปรุงเร่งด่วน</v>
      </c>
    </row>
    <row r="35" spans="1:25" s="6" customFormat="1" x14ac:dyDescent="0.2">
      <c r="A35" s="42" t="s">
        <v>45</v>
      </c>
      <c r="B35" s="43">
        <v>1229</v>
      </c>
      <c r="C35" s="43">
        <v>0</v>
      </c>
      <c r="D35" s="43">
        <v>97</v>
      </c>
      <c r="E35" s="43">
        <v>116</v>
      </c>
      <c r="F35" s="43">
        <f t="shared" si="14"/>
        <v>213</v>
      </c>
      <c r="G35" s="43">
        <v>0</v>
      </c>
      <c r="H35" s="43">
        <v>0</v>
      </c>
      <c r="I35" s="43">
        <f>SUM(B35+C35+F35+G35+H35)</f>
        <v>1442</v>
      </c>
      <c r="J35" s="44">
        <v>24</v>
      </c>
      <c r="K35" s="43" t="s">
        <v>18</v>
      </c>
      <c r="L35" s="48">
        <v>156</v>
      </c>
      <c r="M35" s="43">
        <v>0</v>
      </c>
      <c r="N35" s="43">
        <v>9</v>
      </c>
      <c r="O35" s="45">
        <f>SUM(J35:N35)</f>
        <v>189</v>
      </c>
      <c r="P35" s="45">
        <v>0</v>
      </c>
      <c r="Q35" s="43">
        <v>0</v>
      </c>
      <c r="R35" s="45">
        <v>0</v>
      </c>
      <c r="S35" s="43">
        <v>0</v>
      </c>
      <c r="T35" s="43">
        <v>0</v>
      </c>
      <c r="U35" s="45">
        <f>SUM(P35:T35)</f>
        <v>0</v>
      </c>
      <c r="V35" s="45">
        <f>SUM(O35+U35)</f>
        <v>189</v>
      </c>
      <c r="W35" s="46">
        <f t="shared" si="12"/>
        <v>13.106796116504855</v>
      </c>
      <c r="X35" s="46">
        <v>5</v>
      </c>
      <c r="Y35" s="7" t="s">
        <v>46</v>
      </c>
    </row>
    <row r="36" spans="1:25" s="5" customFormat="1" x14ac:dyDescent="0.2">
      <c r="A36" s="42" t="s">
        <v>47</v>
      </c>
      <c r="B36" s="43">
        <v>0</v>
      </c>
      <c r="C36" s="43">
        <v>0</v>
      </c>
      <c r="D36" s="43">
        <v>6</v>
      </c>
      <c r="E36" s="43">
        <v>0</v>
      </c>
      <c r="F36" s="43">
        <f t="shared" si="14"/>
        <v>6</v>
      </c>
      <c r="G36" s="43">
        <v>0</v>
      </c>
      <c r="H36" s="43">
        <v>15</v>
      </c>
      <c r="I36" s="43">
        <f>SUM(B36+C36+F36+G36+H36)</f>
        <v>21</v>
      </c>
      <c r="J36" s="43">
        <v>0</v>
      </c>
      <c r="K36" s="43">
        <v>0</v>
      </c>
      <c r="L36" s="36">
        <v>0</v>
      </c>
      <c r="M36" s="43">
        <v>0</v>
      </c>
      <c r="N36" s="36">
        <v>0</v>
      </c>
      <c r="O36" s="45">
        <f>SUM(J36:N36)</f>
        <v>0</v>
      </c>
      <c r="P36" s="43">
        <v>0</v>
      </c>
      <c r="Q36" s="43">
        <v>0</v>
      </c>
      <c r="R36" s="45">
        <v>0</v>
      </c>
      <c r="S36" s="43">
        <v>0</v>
      </c>
      <c r="T36" s="45">
        <v>0</v>
      </c>
      <c r="U36" s="45">
        <f>SUM(P36:T36)</f>
        <v>0</v>
      </c>
      <c r="V36" s="45">
        <f>SUM(O36+U36)</f>
        <v>0</v>
      </c>
      <c r="W36" s="46">
        <f t="shared" si="12"/>
        <v>0</v>
      </c>
      <c r="X36" s="46">
        <v>0</v>
      </c>
      <c r="Y36" s="7" t="s">
        <v>46</v>
      </c>
    </row>
    <row r="37" spans="1:25" s="9" customFormat="1" x14ac:dyDescent="0.2">
      <c r="A37" s="49" t="s">
        <v>48</v>
      </c>
      <c r="B37" s="50">
        <f t="shared" ref="B37:V37" si="15">SUM(B7:B36)</f>
        <v>32116</v>
      </c>
      <c r="C37" s="50">
        <f t="shared" si="15"/>
        <v>143</v>
      </c>
      <c r="D37" s="50">
        <f t="shared" si="15"/>
        <v>2037</v>
      </c>
      <c r="E37" s="50">
        <f t="shared" si="15"/>
        <v>1801</v>
      </c>
      <c r="F37" s="50">
        <f t="shared" si="15"/>
        <v>3838</v>
      </c>
      <c r="G37" s="50">
        <f t="shared" si="15"/>
        <v>240</v>
      </c>
      <c r="H37" s="50">
        <f t="shared" si="15"/>
        <v>853</v>
      </c>
      <c r="I37" s="50">
        <f t="shared" si="15"/>
        <v>37190</v>
      </c>
      <c r="J37" s="50">
        <f t="shared" si="15"/>
        <v>1701</v>
      </c>
      <c r="K37" s="51">
        <f t="shared" si="15"/>
        <v>0</v>
      </c>
      <c r="L37" s="50">
        <f t="shared" si="15"/>
        <v>500</v>
      </c>
      <c r="M37" s="50">
        <f t="shared" si="15"/>
        <v>5</v>
      </c>
      <c r="N37" s="50">
        <f t="shared" si="15"/>
        <v>75</v>
      </c>
      <c r="O37" s="50">
        <f t="shared" si="15"/>
        <v>2281</v>
      </c>
      <c r="P37" s="50">
        <f t="shared" si="15"/>
        <v>2070</v>
      </c>
      <c r="Q37" s="51">
        <f t="shared" si="15"/>
        <v>0</v>
      </c>
      <c r="R37" s="50">
        <f t="shared" si="15"/>
        <v>249</v>
      </c>
      <c r="S37" s="51">
        <f t="shared" si="15"/>
        <v>0</v>
      </c>
      <c r="T37" s="50">
        <f t="shared" si="15"/>
        <v>103</v>
      </c>
      <c r="U37" s="50">
        <f t="shared" si="15"/>
        <v>2422</v>
      </c>
      <c r="V37" s="50">
        <f t="shared" si="15"/>
        <v>4703</v>
      </c>
      <c r="W37" s="52">
        <f t="shared" si="12"/>
        <v>12.645872546383435</v>
      </c>
      <c r="X37" s="52">
        <v>5</v>
      </c>
      <c r="Y37" s="53" t="str">
        <f t="shared" si="13"/>
        <v>ดีมาก</v>
      </c>
    </row>
  </sheetData>
  <mergeCells count="15">
    <mergeCell ref="W4:W6"/>
    <mergeCell ref="X4:X6"/>
    <mergeCell ref="Y4:Y6"/>
    <mergeCell ref="I5:I6"/>
    <mergeCell ref="J5:O5"/>
    <mergeCell ref="P5:U5"/>
    <mergeCell ref="V5:V6"/>
    <mergeCell ref="A4:A6"/>
    <mergeCell ref="B4:I4"/>
    <mergeCell ref="J4:V4"/>
    <mergeCell ref="B5:B6"/>
    <mergeCell ref="C5:C6"/>
    <mergeCell ref="D5:F5"/>
    <mergeCell ref="G5:G6"/>
    <mergeCell ref="H5:H6"/>
  </mergeCells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10.1</vt:lpstr>
      <vt:lpstr>'10.1'!Print_Area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Cherdchun</dc:creator>
  <cp:lastModifiedBy>Optiplex</cp:lastModifiedBy>
  <cp:lastPrinted>2013-08-30T09:52:55Z</cp:lastPrinted>
  <dcterms:created xsi:type="dcterms:W3CDTF">2013-07-31T07:58:01Z</dcterms:created>
  <dcterms:modified xsi:type="dcterms:W3CDTF">2014-02-05T07:43:33Z</dcterms:modified>
</cp:coreProperties>
</file>